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FS01.DorProject.local\Sharing\Design\2024\Artik Subvencia\Artik qaghaq Tuf\6.Ghukasyan poxoc\BoQ\"/>
    </mc:Choice>
  </mc:AlternateContent>
  <bookViews>
    <workbookView showHorizontalScroll="0" showVerticalScroll="0" showSheetTabs="0" xWindow="0" yWindow="0" windowWidth="28800" windowHeight="12228" tabRatio="910"/>
  </bookViews>
  <sheets>
    <sheet name="Ampop ampopagir" sheetId="1" r:id="rId1"/>
  </sheets>
  <definedNames>
    <definedName name="_xlnm.Print_Area" localSheetId="0">'Ampop ampopagir'!$A$1:$H$40</definedName>
    <definedName name="_xlnm.Print_Titles" localSheetId="0">'Ampop ampopagir'!$4:$4</definedName>
  </definedNames>
  <calcPr calcId="162913"/>
</workbook>
</file>

<file path=xl/calcChain.xml><?xml version="1.0" encoding="utf-8"?>
<calcChain xmlns="http://schemas.openxmlformats.org/spreadsheetml/2006/main">
  <c r="K12" i="1" l="1"/>
  <c r="K11" i="1"/>
  <c r="K10" i="1"/>
  <c r="K9" i="1"/>
  <c r="K8" i="1"/>
  <c r="K23" i="1" l="1"/>
  <c r="K24" i="1"/>
  <c r="K25" i="1"/>
  <c r="K26" i="1"/>
  <c r="K27" i="1"/>
  <c r="K28" i="1"/>
  <c r="K29" i="1"/>
  <c r="K30" i="1"/>
  <c r="K31" i="1"/>
  <c r="K32" i="1"/>
  <c r="K33" i="1"/>
  <c r="K34" i="1"/>
  <c r="K22" i="1"/>
  <c r="H29" i="1"/>
  <c r="H8" i="1"/>
  <c r="H9" i="1"/>
  <c r="H10" i="1"/>
  <c r="H11" i="1"/>
  <c r="H12" i="1"/>
  <c r="H15" i="1"/>
  <c r="H16" i="1"/>
  <c r="H17" i="1"/>
  <c r="H19" i="1"/>
  <c r="H20" i="1"/>
  <c r="H22" i="1"/>
  <c r="H23" i="1"/>
  <c r="H24" i="1"/>
  <c r="H25" i="1"/>
  <c r="H26" i="1"/>
  <c r="H27" i="1"/>
  <c r="H28" i="1"/>
  <c r="H30" i="1"/>
  <c r="H31" i="1"/>
  <c r="H32" i="1"/>
  <c r="H33" i="1"/>
  <c r="H34" i="1"/>
  <c r="H6" i="1"/>
  <c r="H35" i="1" l="1"/>
  <c r="I7" i="1"/>
  <c r="K7" i="1" s="1"/>
  <c r="I21" i="1"/>
  <c r="G42" i="1"/>
</calcChain>
</file>

<file path=xl/sharedStrings.xml><?xml version="1.0" encoding="utf-8"?>
<sst xmlns="http://schemas.openxmlformats.org/spreadsheetml/2006/main" count="121" uniqueCount="89">
  <si>
    <t>NN</t>
  </si>
  <si>
    <t>I.  Зем. Работы</t>
  </si>
  <si>
    <t>I. Հողային աշխատանքներ</t>
  </si>
  <si>
    <t>единица измерения</t>
  </si>
  <si>
    <t>Աշխատանքների  անվանումը</t>
  </si>
  <si>
    <t>Օбъем
Ծավալը</t>
  </si>
  <si>
    <t>II. Երթևեկելի մաս</t>
  </si>
  <si>
    <t>II. Проезжая часть</t>
  </si>
  <si>
    <t xml:space="preserve">Միաձույլ բետոնի B-20 (եզրաշար 20x40սմ) հիմքի համար նախատեսվող ավազակոպիճային շերտ հ=5սմ </t>
  </si>
  <si>
    <t>Гравийно - печаный слой h=5см для основания монолитного бетона B-20 (верста 20x40 см)</t>
  </si>
  <si>
    <t>Երթևեկելի մասի, իջատեղերի և մուտքերի եզրային հատվածների ամրացում միաձույլ բետոնով B-20 (եզրաշար 20x40սմ)</t>
  </si>
  <si>
    <t>Երթ. մասի տուֆե 18x20x40սմ ծածկույթ (շաղախ)</t>
  </si>
  <si>
    <t>Мощение туф камнями 18x20x40см (раствор)</t>
  </si>
  <si>
    <r>
      <t>м</t>
    </r>
    <r>
      <rPr>
        <vertAlign val="superscript"/>
        <sz val="12"/>
        <rFont val="GHEA Grapalat"/>
        <family val="3"/>
      </rPr>
      <t>3</t>
    </r>
  </si>
  <si>
    <r>
      <t>մ</t>
    </r>
    <r>
      <rPr>
        <vertAlign val="superscript"/>
        <sz val="12"/>
        <rFont val="GHEA Grapalat"/>
        <family val="3"/>
      </rPr>
      <t>3</t>
    </r>
  </si>
  <si>
    <r>
      <t>м</t>
    </r>
    <r>
      <rPr>
        <vertAlign val="superscript"/>
        <sz val="12"/>
        <color indexed="8"/>
        <rFont val="GHEA Grapalat"/>
        <family val="3"/>
      </rPr>
      <t>2</t>
    </r>
  </si>
  <si>
    <r>
      <t>մ</t>
    </r>
    <r>
      <rPr>
        <vertAlign val="superscript"/>
        <sz val="12"/>
        <color indexed="8"/>
        <rFont val="GHEA Grapalat"/>
        <family val="3"/>
      </rPr>
      <t>2</t>
    </r>
  </si>
  <si>
    <t>Укрепление кромок проезжей части, съездов и входов монолитным бетоном B-20 (верста 20x40 см)</t>
  </si>
  <si>
    <t>հատ</t>
  </si>
  <si>
    <t>Установка дор. Знаков, ГОСТ П 52290-2004 в том числе</t>
  </si>
  <si>
    <t>Նոր ճան. նշանների տեղադրում, ԳՕՍՏ Ռ 52290-2004 , այդ թվում՝</t>
  </si>
  <si>
    <t>шт</t>
  </si>
  <si>
    <t xml:space="preserve"> - приоритета</t>
  </si>
  <si>
    <t xml:space="preserve"> - առավելության</t>
  </si>
  <si>
    <t xml:space="preserve"> Бетон B-15 </t>
  </si>
  <si>
    <t>Բետոն B-15</t>
  </si>
  <si>
    <t xml:space="preserve">Опора мет. труба 57/4мм </t>
  </si>
  <si>
    <t>Կանգնակ մետ. խող 57/4մմ</t>
  </si>
  <si>
    <t>III. Ճանապարհային նշաններ</t>
  </si>
  <si>
    <t>III. Дор. Знаки</t>
  </si>
  <si>
    <t xml:space="preserve">Ремонт (подъем) колодца монолитным бетоном B-20 </t>
  </si>
  <si>
    <t xml:space="preserve">Դիտահորերի նորոգում (բարձրացում) միաձույլ բետոն B-20 </t>
  </si>
  <si>
    <t>Ж/б плита с чугунным луком и крышкой</t>
  </si>
  <si>
    <t>Նոր ե/բ սալ, թուջե կափարիչով</t>
  </si>
  <si>
    <r>
      <t>Разработка грунта 9․6(9-IV) и погрузка экс 1,5м</t>
    </r>
    <r>
      <rPr>
        <vertAlign val="superscript"/>
        <sz val="12"/>
        <rFont val="GHEA Grapalat"/>
      </rPr>
      <t>3</t>
    </r>
    <r>
      <rPr>
        <sz val="12"/>
        <rFont val="GHEA Grapalat"/>
        <family val="3"/>
      </rPr>
      <t xml:space="preserve">  ковшом на а/с и вывоз в отвал на 3 км </t>
    </r>
  </si>
  <si>
    <r>
      <t>9․6(9-IV)կարգի բնահողի մշակում և բարձում էկս 1,5մ</t>
    </r>
    <r>
      <rPr>
        <vertAlign val="superscript"/>
        <sz val="12"/>
        <rFont val="GHEA Grapalat"/>
      </rPr>
      <t xml:space="preserve">3 </t>
    </r>
    <r>
      <rPr>
        <sz val="12"/>
        <rFont val="GHEA Grapalat"/>
        <family val="3"/>
      </rPr>
      <t xml:space="preserve">շ.տ  ա/ի և տեղափոխում լցակույտ 3 կմ </t>
    </r>
  </si>
  <si>
    <t>IV. Դիտահորեր նորոգում</t>
  </si>
  <si>
    <t xml:space="preserve"> IV. Колодцы ремонт</t>
  </si>
  <si>
    <t>ВЕДОМОСТЬ ОБЪЕМОВ /ԾԱՎԱԼԱԹԵՐԹ</t>
  </si>
  <si>
    <t>Наименование работ</t>
  </si>
  <si>
    <t>չափման 
միավոր</t>
  </si>
  <si>
    <t>Стимость 
единицы
Միավորի
արժեքը</t>
  </si>
  <si>
    <t>Итого
Ընդամենը
(тысяча драм/
հազար դրամ)</t>
  </si>
  <si>
    <t>Составил / Կազմեց                                                      Р. Аракелян /Ռ. Առաքելյան</t>
  </si>
  <si>
    <t xml:space="preserve">V. Объемы  основных работ верховых подпорных стен </t>
  </si>
  <si>
    <t>V. վերին  հենապատերի   հիմնական  աշխատանքների  ծավալներ</t>
  </si>
  <si>
    <r>
      <t>Разработка грунта 9․6(9-IV) гр экск. 1.0м</t>
    </r>
    <r>
      <rPr>
        <vertAlign val="superscript"/>
        <sz val="12"/>
        <rFont val="GHEA Grapalat"/>
      </rPr>
      <t xml:space="preserve">3 </t>
    </r>
    <r>
      <rPr>
        <sz val="12"/>
        <rFont val="GHEA Grapalat"/>
      </rPr>
      <t>ковш, с боковым накоплением для обратной засыпки</t>
    </r>
  </si>
  <si>
    <r>
      <t>9․6(9-IV)կարգի  բնահողի  մշակումը  էքս. 1.0մ</t>
    </r>
    <r>
      <rPr>
        <vertAlign val="superscript"/>
        <sz val="12"/>
        <color indexed="8"/>
        <rFont val="GHEA Grapalat"/>
      </rPr>
      <t>3</t>
    </r>
    <r>
      <rPr>
        <sz val="12"/>
        <color indexed="8"/>
        <rFont val="GHEA Grapalat"/>
      </rPr>
      <t xml:space="preserve"> շ.տ. կողքի կուտակումով  հետադարձ  լիցքի  համար  (փոսորակի փորման  ժամանակ)</t>
    </r>
  </si>
  <si>
    <t>м³</t>
  </si>
  <si>
    <r>
      <t>մ</t>
    </r>
    <r>
      <rPr>
        <vertAlign val="superscript"/>
        <sz val="12"/>
        <rFont val="GHEA Grapalat"/>
      </rPr>
      <t>3</t>
    </r>
  </si>
  <si>
    <t>То же самое рукой</t>
  </si>
  <si>
    <t>Նույնը ձեռքով</t>
  </si>
  <si>
    <r>
      <t>м</t>
    </r>
    <r>
      <rPr>
        <vertAlign val="superscript"/>
        <sz val="12"/>
        <rFont val="GHEA Grapalat"/>
      </rPr>
      <t>3</t>
    </r>
  </si>
  <si>
    <t>Для предохранения зем. полотна а/д  от                                                                                                                                                                                                                                                                                                                                                                                           разрушения и обеспечения  безопасности во время строительства проектом предусмотренно боковое усиление стенки котлована  50% возврат</t>
  </si>
  <si>
    <t>ՈՒժային կողակապում  (ճանապարհի  անխափան աշխատանքի և հողային պաստառի փլուզումը կանխելու համար)  50%  վերադարձ</t>
  </si>
  <si>
    <t>գծմ</t>
  </si>
  <si>
    <t>м²</t>
  </si>
  <si>
    <r>
      <t>մ</t>
    </r>
    <r>
      <rPr>
        <vertAlign val="superscript"/>
        <sz val="11"/>
        <color indexed="8"/>
        <rFont val="GHEA Grapalat"/>
      </rPr>
      <t>2</t>
    </r>
  </si>
  <si>
    <t>Гравийно песчаный слой   h= 10см</t>
  </si>
  <si>
    <r>
      <t>Ավազակոպճային  շերտ  հ=10</t>
    </r>
    <r>
      <rPr>
        <sz val="12"/>
        <color indexed="8"/>
        <rFont val="GHEA Grapalat"/>
      </rPr>
      <t>սմ</t>
    </r>
  </si>
  <si>
    <t>Mонолитный бетон  фундамента подпорной стены</t>
  </si>
  <si>
    <t xml:space="preserve"> Հենապատի  հիմքի  իրականացում ոնոլիտ բետոնից  </t>
  </si>
  <si>
    <r>
      <t>մ</t>
    </r>
    <r>
      <rPr>
        <vertAlign val="superscript"/>
        <sz val="12"/>
        <color indexed="8"/>
        <rFont val="GHEA Grapalat"/>
      </rPr>
      <t>3</t>
    </r>
  </si>
  <si>
    <t>Mонолитный бетон тела подпорной                               стены</t>
  </si>
  <si>
    <t xml:space="preserve">Հենապատի  իրանի  իրականացում մոնոլիտ բետոնից </t>
  </si>
  <si>
    <t>Устройство дренажа за подпорной стеной</t>
  </si>
  <si>
    <t xml:space="preserve">Հենապատի հետնամասի դրենաժի (ցամաքուրդի)  իրականացում </t>
  </si>
  <si>
    <t>пог.м</t>
  </si>
  <si>
    <t>Установка дренажные труб</t>
  </si>
  <si>
    <t>Դրենաժային խողովակների տեղադրում</t>
  </si>
  <si>
    <t>Обмазочная гидроизоляция</t>
  </si>
  <si>
    <t>Քսվածքային  ջրամեկուսացում</t>
  </si>
  <si>
    <r>
      <t>մ</t>
    </r>
    <r>
      <rPr>
        <vertAlign val="superscript"/>
        <sz val="12"/>
        <color indexed="8"/>
        <rFont val="GHEA Grapalat"/>
      </rPr>
      <t>2</t>
    </r>
  </si>
  <si>
    <t>Установка пенопласта между секциями</t>
  </si>
  <si>
    <t xml:space="preserve">Հենապատի սեկցիաների միջև միջադիր  </t>
  </si>
  <si>
    <t>Обратная засыпка бульдозером  9․6(9-IV)</t>
  </si>
  <si>
    <t>Հետադարձ լիցք  բուլդոզերով  9․6(9-IV)</t>
  </si>
  <si>
    <t>Обратная засыпка в ручную 9․6(9-IV)</t>
  </si>
  <si>
    <t>Հետադարձ լիցք ձեռքով  9․6(9-IV)</t>
  </si>
  <si>
    <r>
      <t>Погрузка предворительно разработанного грунта 9․6(9-IV)гр   на а/с экск. 1.0м</t>
    </r>
    <r>
      <rPr>
        <vertAlign val="superscript"/>
        <sz val="12"/>
        <color indexed="8"/>
        <rFont val="GHEA Grapalat"/>
      </rPr>
      <t>3</t>
    </r>
    <r>
      <rPr>
        <sz val="12"/>
        <color indexed="8"/>
        <rFont val="GHEA Grapalat"/>
      </rPr>
      <t xml:space="preserve">ковш и вывоз в отвал до  расстояние 3.0км  </t>
    </r>
  </si>
  <si>
    <r>
      <t xml:space="preserve"> Նախօրոք մշակած 9․6(9-IV)կարգի  բնահողի բարձումը էքս. 1.0մ</t>
    </r>
    <r>
      <rPr>
        <vertAlign val="superscript"/>
        <sz val="12"/>
        <rFont val="GHEA Grapalat"/>
      </rPr>
      <t>3</t>
    </r>
    <r>
      <rPr>
        <sz val="12"/>
        <rFont val="GHEA Grapalat"/>
      </rPr>
      <t xml:space="preserve"> շ.տ. ա/ի տեղափոխում լցակույտ մինչև  3.0կմ հեռ. Վրա</t>
    </r>
  </si>
  <si>
    <t>Общий
Ընդհանուրը</t>
  </si>
  <si>
    <t>п.м.</t>
  </si>
  <si>
    <t>0.105</t>
  </si>
  <si>
    <t>ՀՀ Շիրակի մարզի Արթիկի համայնքապետարանի կարիքների համար Արթիկ համայնքի թվով 14 բնակավայրերի ներհամայնքային ճանապարհների տուֆ քարով սալապատման և ջրահեռացման համակարգերի անցկացման աշխատանքների կատարման նախագծերի պատրաստման և ծախսերի գնահատման խորհրդատվական ծառայություններ
Консультационные услуги по подготовке проектов и сметной стоимости строительства туфовых мощения и водоотводных систем внутримуниципальных дорог 14 населенных пунктов общины Артик, для нужд муниципалитета Артик Ширакского областьа РА.       
Արթիկ քաղաքի Ղուկասյան փողոց / улица Гукасяна города Артик</t>
  </si>
  <si>
    <t>Խճային հիմք h=15սմ</t>
  </si>
  <si>
    <t>Լվացած ավազային շերտ h=10սմ</t>
  </si>
  <si>
    <t xml:space="preserve">Щебёнистое основание  h=15см </t>
  </si>
  <si>
    <t>Слой мытого песка  h=10см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</si>
</sst>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00"/>
    <numFmt numFmtId="165" formatCode="0.00000"/>
  </numFmts>
  <fonts count="24" x14ac:knownFonts="1">
    <font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2"/>
      <name val="GHEA Grapalat"/>
      <family val="3"/>
    </font>
    <font>
      <b/>
      <sz val="12"/>
      <name val="GHEA Grapalat"/>
      <family val="3"/>
    </font>
    <font>
      <vertAlign val="superscript"/>
      <sz val="12"/>
      <name val="GHEA Grapalat"/>
      <family val="3"/>
    </font>
    <font>
      <b/>
      <i/>
      <sz val="12"/>
      <name val="GHEA Grapalat"/>
      <family val="3"/>
    </font>
    <font>
      <b/>
      <sz val="11"/>
      <name val="GHEA Grapalat"/>
      <family val="3"/>
    </font>
    <font>
      <b/>
      <sz val="12"/>
      <color indexed="8"/>
      <name val="GHEA Grapalat"/>
      <family val="3"/>
    </font>
    <font>
      <b/>
      <sz val="14"/>
      <name val="GHEA Grapalat"/>
    </font>
    <font>
      <sz val="12"/>
      <color indexed="8"/>
      <name val="GHEA Grapalat"/>
      <family val="3"/>
    </font>
    <font>
      <vertAlign val="superscript"/>
      <sz val="12"/>
      <color indexed="8"/>
      <name val="GHEA Grapalat"/>
      <family val="3"/>
    </font>
    <font>
      <sz val="12"/>
      <name val="GHEA Grapalat"/>
    </font>
    <font>
      <vertAlign val="superscript"/>
      <sz val="12"/>
      <name val="GHEA Grapalat"/>
    </font>
    <font>
      <b/>
      <sz val="12"/>
      <name val="Sylfaen"/>
      <family val="1"/>
    </font>
    <font>
      <b/>
      <sz val="12"/>
      <name val="Sylfaen"/>
      <family val="1"/>
      <charset val="204"/>
    </font>
    <font>
      <sz val="12"/>
      <name val="GHEA Grapalat"/>
      <charset val="204"/>
    </font>
    <font>
      <b/>
      <sz val="12"/>
      <name val="GHEA Grapalat"/>
      <charset val="204"/>
    </font>
    <font>
      <sz val="12"/>
      <color indexed="8"/>
      <name val="GHEA Grapalat"/>
    </font>
    <font>
      <vertAlign val="superscript"/>
      <sz val="12"/>
      <color indexed="8"/>
      <name val="GHEA Grapalat"/>
    </font>
    <font>
      <sz val="11"/>
      <color indexed="8"/>
      <name val="GHEA Grapalat"/>
    </font>
    <font>
      <vertAlign val="superscript"/>
      <sz val="11"/>
      <color indexed="8"/>
      <name val="GHEA Grapalat"/>
    </font>
    <font>
      <b/>
      <sz val="12"/>
      <color indexed="8"/>
      <name val="Sylfaen"/>
      <family val="1"/>
    </font>
    <font>
      <b/>
      <sz val="14"/>
      <color indexed="8"/>
      <name val="Sylfae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54">
    <xf numFmtId="0" fontId="0" fillId="0" borderId="0" xfId="0"/>
    <xf numFmtId="0" fontId="4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0" xfId="0" applyFont="1"/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4" fillId="0" borderId="0" xfId="0" applyFont="1"/>
    <xf numFmtId="0" fontId="3" fillId="2" borderId="0" xfId="0" applyFont="1" applyFill="1"/>
    <xf numFmtId="0" fontId="4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left"/>
    </xf>
    <xf numFmtId="0" fontId="4" fillId="2" borderId="0" xfId="0" applyFont="1" applyFill="1"/>
    <xf numFmtId="0" fontId="7" fillId="0" borderId="0" xfId="0" applyFont="1" applyAlignment="1">
      <alignment horizontal="center"/>
    </xf>
    <xf numFmtId="0" fontId="8" fillId="0" borderId="1" xfId="0" applyFont="1" applyBorder="1" applyAlignment="1">
      <alignment horizontal="center" vertical="center"/>
    </xf>
    <xf numFmtId="49" fontId="6" fillId="0" borderId="1" xfId="0" applyNumberFormat="1" applyFont="1" applyBorder="1" applyAlignment="1">
      <alignment horizontal="center" vertical="center" wrapText="1"/>
    </xf>
    <xf numFmtId="49" fontId="10" fillId="0" borderId="1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/>
    </xf>
    <xf numFmtId="0" fontId="3" fillId="0" borderId="0" xfId="0" applyFont="1" applyAlignment="1">
      <alignment vertical="center"/>
    </xf>
    <xf numFmtId="164" fontId="3" fillId="0" borderId="1" xfId="0" applyNumberFormat="1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/>
    </xf>
    <xf numFmtId="0" fontId="17" fillId="0" borderId="1" xfId="0" applyFont="1" applyBorder="1" applyAlignment="1">
      <alignment horizontal="center" vertical="center"/>
    </xf>
    <xf numFmtId="0" fontId="18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left" vertical="center" wrapText="1"/>
    </xf>
    <xf numFmtId="0" fontId="18" fillId="0" borderId="1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center" vertical="center"/>
    </xf>
    <xf numFmtId="1" fontId="12" fillId="0" borderId="1" xfId="0" applyNumberFormat="1" applyFont="1" applyBorder="1" applyAlignment="1">
      <alignment horizontal="center" vertical="center"/>
    </xf>
    <xf numFmtId="0" fontId="18" fillId="0" borderId="1" xfId="0" applyFont="1" applyBorder="1" applyAlignment="1">
      <alignment horizontal="left" vertical="center"/>
    </xf>
    <xf numFmtId="2" fontId="18" fillId="0" borderId="1" xfId="0" applyNumberFormat="1" applyFont="1" applyBorder="1" applyAlignment="1">
      <alignment horizontal="center" vertical="center"/>
    </xf>
    <xf numFmtId="0" fontId="20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left" vertical="center"/>
    </xf>
    <xf numFmtId="0" fontId="18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164" fontId="23" fillId="0" borderId="1" xfId="0" applyNumberFormat="1" applyFont="1" applyBorder="1" applyAlignment="1">
      <alignment horizontal="center" vertical="center"/>
    </xf>
    <xf numFmtId="165" fontId="3" fillId="0" borderId="0" xfId="0" applyNumberFormat="1" applyFont="1"/>
    <xf numFmtId="0" fontId="4" fillId="0" borderId="0" xfId="0" applyFont="1" applyAlignment="1">
      <alignment horizontal="center" vertical="center"/>
    </xf>
    <xf numFmtId="0" fontId="9" fillId="0" borderId="2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/>
    </xf>
    <xf numFmtId="0" fontId="22" fillId="0" borderId="1" xfId="0" applyFont="1" applyBorder="1" applyAlignment="1">
      <alignment horizontal="right" vertical="center" wrapText="1"/>
    </xf>
    <xf numFmtId="0" fontId="22" fillId="0" borderId="1" xfId="0" applyFont="1" applyBorder="1" applyAlignment="1">
      <alignment horizontal="right" vertical="center"/>
    </xf>
    <xf numFmtId="0" fontId="3" fillId="0" borderId="0" xfId="0" applyFont="1" applyAlignment="1">
      <alignment horizontal="left"/>
    </xf>
    <xf numFmtId="164" fontId="3" fillId="0" borderId="0" xfId="0" applyNumberFormat="1" applyFont="1"/>
  </cellXfs>
  <cellStyles count="3">
    <cellStyle name="Normal" xfId="0" builtinId="0"/>
    <cellStyle name="Normal 2" xfId="1"/>
    <cellStyle name="Обычный 3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9</xdr:col>
      <xdr:colOff>152400</xdr:colOff>
      <xdr:row>20</xdr:row>
      <xdr:rowOff>0</xdr:rowOff>
    </xdr:from>
    <xdr:ext cx="184731" cy="264560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16487775" y="43862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9</xdr:col>
      <xdr:colOff>152400</xdr:colOff>
      <xdr:row>20</xdr:row>
      <xdr:rowOff>0</xdr:rowOff>
    </xdr:from>
    <xdr:ext cx="184731" cy="264560"/>
    <xdr:sp macro="" textlink="">
      <xdr:nvSpPr>
        <xdr:cNvPr id="5" name="TextBox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/>
      </xdr:nvSpPr>
      <xdr:spPr>
        <a:xfrm>
          <a:off x="18429194" y="421901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9</xdr:col>
      <xdr:colOff>152400</xdr:colOff>
      <xdr:row>20</xdr:row>
      <xdr:rowOff>0</xdr:rowOff>
    </xdr:from>
    <xdr:ext cx="184731" cy="264560"/>
    <xdr:sp macro="" textlink="">
      <xdr:nvSpPr>
        <xdr:cNvPr id="6" name="TextBox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/>
      </xdr:nvSpPr>
      <xdr:spPr>
        <a:xfrm>
          <a:off x="18429194" y="421901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9</xdr:col>
      <xdr:colOff>152400</xdr:colOff>
      <xdr:row>20</xdr:row>
      <xdr:rowOff>0</xdr:rowOff>
    </xdr:from>
    <xdr:ext cx="184731" cy="264560"/>
    <xdr:sp macro="" textlink="">
      <xdr:nvSpPr>
        <xdr:cNvPr id="7" name="TextBox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 txBox="1"/>
      </xdr:nvSpPr>
      <xdr:spPr>
        <a:xfrm>
          <a:off x="18429194" y="421901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twoCellAnchor editAs="oneCell">
    <xdr:from>
      <xdr:col>2</xdr:col>
      <xdr:colOff>2453821</xdr:colOff>
      <xdr:row>37</xdr:row>
      <xdr:rowOff>154215</xdr:rowOff>
    </xdr:from>
    <xdr:to>
      <xdr:col>2</xdr:col>
      <xdr:colOff>2923807</xdr:colOff>
      <xdr:row>39</xdr:row>
      <xdr:rowOff>179417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121071" y="8985251"/>
          <a:ext cx="469986" cy="50145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25"/>
  <sheetViews>
    <sheetView showGridLines="0" tabSelected="1" view="pageBreakPreview" topLeftCell="A7" zoomScale="70" zoomScaleNormal="70" zoomScaleSheetLayoutView="70" workbookViewId="0">
      <selection activeCell="G32" sqref="G32"/>
    </sheetView>
  </sheetViews>
  <sheetFormatPr defaultColWidth="9.33203125" defaultRowHeight="17.399999999999999" x14ac:dyDescent="0.4"/>
  <cols>
    <col min="1" max="1" width="4.44140625" style="8" customWidth="1"/>
    <col min="2" max="2" width="65.44140625" style="3" customWidth="1"/>
    <col min="3" max="3" width="85.44140625" style="3" customWidth="1"/>
    <col min="4" max="4" width="15" style="6" customWidth="1"/>
    <col min="5" max="5" width="13.5546875" style="6" customWidth="1"/>
    <col min="6" max="6" width="14.33203125" style="25" bestFit="1" customWidth="1"/>
    <col min="7" max="7" width="13.6640625" style="3" customWidth="1"/>
    <col min="8" max="8" width="16.6640625" style="3" bestFit="1" customWidth="1"/>
    <col min="9" max="9" width="9.33203125" style="3"/>
    <col min="10" max="10" width="11.109375" style="3" bestFit="1" customWidth="1"/>
    <col min="11" max="16384" width="9.33203125" style="3"/>
  </cols>
  <sheetData>
    <row r="1" spans="1:11" ht="30.6" customHeight="1" x14ac:dyDescent="0.4">
      <c r="A1" s="47" t="s">
        <v>38</v>
      </c>
      <c r="B1" s="47"/>
      <c r="C1" s="47"/>
      <c r="D1" s="47"/>
      <c r="E1" s="47"/>
      <c r="F1" s="47"/>
      <c r="G1" s="47"/>
      <c r="H1" s="47"/>
      <c r="I1" s="9"/>
    </row>
    <row r="2" spans="1:11" ht="147.75" customHeight="1" x14ac:dyDescent="0.4">
      <c r="A2" s="16"/>
      <c r="B2" s="48" t="s">
        <v>84</v>
      </c>
      <c r="C2" s="48"/>
      <c r="D2" s="48"/>
      <c r="E2" s="48"/>
      <c r="F2" s="48"/>
      <c r="G2" s="48"/>
      <c r="H2" s="48"/>
      <c r="I2" s="9"/>
    </row>
    <row r="3" spans="1:11" s="8" customFormat="1" ht="81" x14ac:dyDescent="0.35">
      <c r="A3" s="29" t="s">
        <v>0</v>
      </c>
      <c r="B3" s="1" t="s">
        <v>39</v>
      </c>
      <c r="C3" s="29" t="s">
        <v>4</v>
      </c>
      <c r="D3" s="29" t="s">
        <v>3</v>
      </c>
      <c r="E3" s="29" t="s">
        <v>40</v>
      </c>
      <c r="F3" s="29" t="s">
        <v>5</v>
      </c>
      <c r="G3" s="30" t="s">
        <v>41</v>
      </c>
      <c r="H3" s="31" t="s">
        <v>42</v>
      </c>
      <c r="I3" s="15"/>
    </row>
    <row r="4" spans="1:11" ht="14.7" customHeight="1" x14ac:dyDescent="0.4">
      <c r="A4" s="1">
        <v>1</v>
      </c>
      <c r="B4" s="1">
        <v>2</v>
      </c>
      <c r="C4" s="1">
        <v>3</v>
      </c>
      <c r="D4" s="1">
        <v>4</v>
      </c>
      <c r="E4" s="1">
        <v>5</v>
      </c>
      <c r="F4" s="1">
        <v>6</v>
      </c>
      <c r="G4" s="32">
        <v>7</v>
      </c>
      <c r="H4" s="33">
        <v>8</v>
      </c>
    </row>
    <row r="5" spans="1:11" ht="30" customHeight="1" x14ac:dyDescent="0.4">
      <c r="A5" s="1"/>
      <c r="B5" s="7" t="s">
        <v>1</v>
      </c>
      <c r="C5" s="7" t="s">
        <v>2</v>
      </c>
      <c r="D5" s="1"/>
      <c r="E5" s="1"/>
      <c r="F5" s="1"/>
      <c r="G5" s="2"/>
      <c r="H5" s="2"/>
    </row>
    <row r="6" spans="1:11" ht="38.25" customHeight="1" x14ac:dyDescent="0.4">
      <c r="A6" s="1">
        <v>1</v>
      </c>
      <c r="B6" s="4" t="s">
        <v>34</v>
      </c>
      <c r="C6" s="28" t="s">
        <v>35</v>
      </c>
      <c r="D6" s="5" t="s">
        <v>13</v>
      </c>
      <c r="E6" s="2" t="s">
        <v>14</v>
      </c>
      <c r="F6" s="2">
        <v>314.2</v>
      </c>
      <c r="G6" s="2">
        <v>1.631</v>
      </c>
      <c r="H6" s="2">
        <f>G6*F6</f>
        <v>512.46019999999999</v>
      </c>
      <c r="J6" s="3">
        <v>512.58302115692618</v>
      </c>
    </row>
    <row r="7" spans="1:11" ht="24.75" customHeight="1" x14ac:dyDescent="0.4">
      <c r="A7" s="1"/>
      <c r="B7" s="18" t="s">
        <v>7</v>
      </c>
      <c r="C7" s="18" t="s">
        <v>6</v>
      </c>
      <c r="D7" s="2"/>
      <c r="E7" s="2"/>
      <c r="F7" s="2"/>
      <c r="G7" s="2"/>
      <c r="H7" s="2"/>
      <c r="I7" s="3">
        <f>SUM(H8:H12)</f>
        <v>8997.9723700000013</v>
      </c>
      <c r="J7" s="3">
        <v>8998.2406274496916</v>
      </c>
      <c r="K7" s="3">
        <f>J7-I7</f>
        <v>0.26825744969028165</v>
      </c>
    </row>
    <row r="8" spans="1:11" ht="34.799999999999997" x14ac:dyDescent="0.4">
      <c r="A8" s="17">
        <v>1</v>
      </c>
      <c r="B8" s="19" t="s">
        <v>17</v>
      </c>
      <c r="C8" s="20" t="s">
        <v>10</v>
      </c>
      <c r="D8" s="21" t="s">
        <v>82</v>
      </c>
      <c r="E8" s="22" t="s">
        <v>55</v>
      </c>
      <c r="F8" s="2">
        <v>383</v>
      </c>
      <c r="G8" s="2">
        <v>6.1210000000000004</v>
      </c>
      <c r="H8" s="2">
        <f t="shared" ref="H8:H34" si="0">G8*F8</f>
        <v>2344.3430000000003</v>
      </c>
      <c r="K8" s="3">
        <f t="shared" ref="K8:K12" si="1">ROUND(G8,3)</f>
        <v>6.1210000000000004</v>
      </c>
    </row>
    <row r="9" spans="1:11" ht="34.799999999999997" x14ac:dyDescent="0.4">
      <c r="A9" s="17">
        <v>2</v>
      </c>
      <c r="B9" s="19" t="s">
        <v>9</v>
      </c>
      <c r="C9" s="20" t="s">
        <v>8</v>
      </c>
      <c r="D9" s="5" t="s">
        <v>13</v>
      </c>
      <c r="E9" s="2" t="s">
        <v>14</v>
      </c>
      <c r="F9" s="26">
        <v>3.83</v>
      </c>
      <c r="G9" s="2">
        <v>14.439</v>
      </c>
      <c r="H9" s="2">
        <f t="shared" si="0"/>
        <v>55.301369999999999</v>
      </c>
      <c r="K9" s="3">
        <f t="shared" si="1"/>
        <v>14.439</v>
      </c>
    </row>
    <row r="10" spans="1:11" ht="19.2" x14ac:dyDescent="0.4">
      <c r="A10" s="17">
        <v>3</v>
      </c>
      <c r="B10" s="19" t="s">
        <v>87</v>
      </c>
      <c r="C10" s="20" t="s">
        <v>85</v>
      </c>
      <c r="D10" s="21" t="s">
        <v>15</v>
      </c>
      <c r="E10" s="22" t="s">
        <v>16</v>
      </c>
      <c r="F10" s="2">
        <v>773</v>
      </c>
      <c r="G10" s="2">
        <v>2.165</v>
      </c>
      <c r="H10" s="2">
        <f t="shared" si="0"/>
        <v>1673.5450000000001</v>
      </c>
      <c r="K10" s="3">
        <f t="shared" si="1"/>
        <v>2.165</v>
      </c>
    </row>
    <row r="11" spans="1:11" ht="19.2" x14ac:dyDescent="0.4">
      <c r="A11" s="17">
        <v>4</v>
      </c>
      <c r="B11" s="19" t="s">
        <v>88</v>
      </c>
      <c r="C11" s="20" t="s">
        <v>86</v>
      </c>
      <c r="D11" s="21" t="s">
        <v>15</v>
      </c>
      <c r="E11" s="22" t="s">
        <v>16</v>
      </c>
      <c r="F11" s="2">
        <v>773</v>
      </c>
      <c r="G11" s="2">
        <v>1.341</v>
      </c>
      <c r="H11" s="2">
        <f t="shared" si="0"/>
        <v>1036.5930000000001</v>
      </c>
      <c r="K11" s="3">
        <f t="shared" si="1"/>
        <v>1.341</v>
      </c>
    </row>
    <row r="12" spans="1:11" ht="19.2" x14ac:dyDescent="0.4">
      <c r="A12" s="17">
        <v>5</v>
      </c>
      <c r="B12" s="19" t="s">
        <v>12</v>
      </c>
      <c r="C12" s="20" t="s">
        <v>11</v>
      </c>
      <c r="D12" s="21" t="s">
        <v>15</v>
      </c>
      <c r="E12" s="22" t="s">
        <v>16</v>
      </c>
      <c r="F12" s="2">
        <v>773</v>
      </c>
      <c r="G12" s="2">
        <v>5.03</v>
      </c>
      <c r="H12" s="2">
        <f t="shared" si="0"/>
        <v>3888.19</v>
      </c>
      <c r="K12" s="3">
        <f t="shared" si="1"/>
        <v>5.03</v>
      </c>
    </row>
    <row r="13" spans="1:11" x14ac:dyDescent="0.4">
      <c r="A13" s="1"/>
      <c r="B13" s="23" t="s">
        <v>29</v>
      </c>
      <c r="C13" s="23" t="s">
        <v>28</v>
      </c>
      <c r="D13" s="5"/>
      <c r="E13" s="2"/>
      <c r="F13" s="2"/>
      <c r="G13" s="2"/>
      <c r="H13" s="2"/>
    </row>
    <row r="14" spans="1:11" x14ac:dyDescent="0.4">
      <c r="A14" s="1">
        <v>1</v>
      </c>
      <c r="B14" s="4" t="s">
        <v>19</v>
      </c>
      <c r="C14" s="4" t="s">
        <v>20</v>
      </c>
      <c r="D14" s="5"/>
      <c r="E14" s="5"/>
      <c r="F14" s="2"/>
      <c r="G14" s="2"/>
      <c r="H14" s="2"/>
    </row>
    <row r="15" spans="1:11" x14ac:dyDescent="0.4">
      <c r="A15" s="1"/>
      <c r="B15" s="4" t="s">
        <v>22</v>
      </c>
      <c r="C15" s="4" t="s">
        <v>23</v>
      </c>
      <c r="D15" s="5" t="s">
        <v>21</v>
      </c>
      <c r="E15" s="5" t="s">
        <v>18</v>
      </c>
      <c r="F15" s="2">
        <v>1</v>
      </c>
      <c r="G15" s="2">
        <v>31.491</v>
      </c>
      <c r="H15" s="2">
        <f t="shared" si="0"/>
        <v>31.491</v>
      </c>
    </row>
    <row r="16" spans="1:11" ht="19.2" x14ac:dyDescent="0.4">
      <c r="A16" s="1">
        <v>2</v>
      </c>
      <c r="B16" s="24" t="s">
        <v>24</v>
      </c>
      <c r="C16" s="24" t="s">
        <v>25</v>
      </c>
      <c r="D16" s="5" t="s">
        <v>13</v>
      </c>
      <c r="E16" s="2" t="s">
        <v>14</v>
      </c>
      <c r="F16" s="27" t="s">
        <v>83</v>
      </c>
      <c r="G16" s="2">
        <v>54.279000000000003</v>
      </c>
      <c r="H16" s="2">
        <f t="shared" si="0"/>
        <v>5.6992950000000002</v>
      </c>
    </row>
    <row r="17" spans="1:11" x14ac:dyDescent="0.4">
      <c r="A17" s="1">
        <v>3</v>
      </c>
      <c r="B17" s="24" t="s">
        <v>26</v>
      </c>
      <c r="C17" s="24" t="s">
        <v>27</v>
      </c>
      <c r="D17" s="21" t="s">
        <v>82</v>
      </c>
      <c r="E17" s="22" t="s">
        <v>55</v>
      </c>
      <c r="F17" s="2">
        <v>3.4</v>
      </c>
      <c r="G17" s="2">
        <v>6.3650000000000002</v>
      </c>
      <c r="H17" s="2">
        <f t="shared" si="0"/>
        <v>21.641000000000002</v>
      </c>
    </row>
    <row r="18" spans="1:11" x14ac:dyDescent="0.4">
      <c r="A18" s="1"/>
      <c r="B18" s="7" t="s">
        <v>37</v>
      </c>
      <c r="C18" s="23" t="s">
        <v>36</v>
      </c>
      <c r="D18" s="5"/>
      <c r="E18" s="2"/>
      <c r="F18" s="2"/>
      <c r="G18" s="2"/>
      <c r="H18" s="2"/>
      <c r="J18" s="3">
        <v>630.96758194857989</v>
      </c>
    </row>
    <row r="19" spans="1:11" ht="19.2" x14ac:dyDescent="0.4">
      <c r="A19" s="1">
        <v>1</v>
      </c>
      <c r="B19" s="4" t="s">
        <v>30</v>
      </c>
      <c r="C19" s="4" t="s">
        <v>31</v>
      </c>
      <c r="D19" s="5" t="s">
        <v>13</v>
      </c>
      <c r="E19" s="2" t="s">
        <v>14</v>
      </c>
      <c r="F19" s="2">
        <v>0.48</v>
      </c>
      <c r="G19" s="2">
        <v>82.304000000000002</v>
      </c>
      <c r="H19" s="2">
        <f t="shared" si="0"/>
        <v>39.505919999999996</v>
      </c>
    </row>
    <row r="20" spans="1:11" x14ac:dyDescent="0.4">
      <c r="A20" s="1">
        <v>2</v>
      </c>
      <c r="B20" s="4" t="s">
        <v>32</v>
      </c>
      <c r="C20" s="4" t="s">
        <v>33</v>
      </c>
      <c r="D20" s="5" t="s">
        <v>21</v>
      </c>
      <c r="E20" s="5" t="s">
        <v>18</v>
      </c>
      <c r="F20" s="2">
        <v>4</v>
      </c>
      <c r="G20" s="2">
        <v>147.86500000000001</v>
      </c>
      <c r="H20" s="2">
        <f t="shared" si="0"/>
        <v>591.46</v>
      </c>
    </row>
    <row r="21" spans="1:11" ht="16.5" customHeight="1" x14ac:dyDescent="0.4">
      <c r="A21" s="1"/>
      <c r="B21" s="7" t="s">
        <v>44</v>
      </c>
      <c r="C21" s="23" t="s">
        <v>45</v>
      </c>
      <c r="D21" s="5"/>
      <c r="E21" s="2"/>
      <c r="F21" s="2"/>
      <c r="G21" s="2"/>
      <c r="H21" s="2"/>
      <c r="I21" s="3">
        <f>SUM(H22:H34)</f>
        <v>18664.489200690208</v>
      </c>
      <c r="J21" s="3">
        <v>18664.378179722404</v>
      </c>
    </row>
    <row r="22" spans="1:11" ht="16.5" customHeight="1" x14ac:dyDescent="0.4">
      <c r="A22" s="34">
        <v>1</v>
      </c>
      <c r="B22" s="35" t="s">
        <v>46</v>
      </c>
      <c r="C22" s="36" t="s">
        <v>47</v>
      </c>
      <c r="D22" s="37" t="s">
        <v>48</v>
      </c>
      <c r="E22" s="37" t="s">
        <v>49</v>
      </c>
      <c r="F22" s="38">
        <v>304</v>
      </c>
      <c r="G22" s="2">
        <v>0.81100000000000005</v>
      </c>
      <c r="H22" s="2">
        <f t="shared" si="0"/>
        <v>246.54400000000001</v>
      </c>
      <c r="K22" s="3">
        <f>ROUND(G22,3)</f>
        <v>0.81100000000000005</v>
      </c>
    </row>
    <row r="23" spans="1:11" ht="16.5" customHeight="1" x14ac:dyDescent="0.4">
      <c r="A23" s="37">
        <v>2</v>
      </c>
      <c r="B23" s="39" t="s">
        <v>50</v>
      </c>
      <c r="C23" s="36" t="s">
        <v>51</v>
      </c>
      <c r="D23" s="37" t="s">
        <v>52</v>
      </c>
      <c r="E23" s="37" t="s">
        <v>49</v>
      </c>
      <c r="F23" s="38">
        <v>16</v>
      </c>
      <c r="G23" s="2">
        <v>7.6630000000000003</v>
      </c>
      <c r="H23" s="2">
        <f t="shared" si="0"/>
        <v>122.608</v>
      </c>
      <c r="K23" s="3">
        <f t="shared" ref="K23:K34" si="2">ROUND(G23,3)</f>
        <v>7.6630000000000003</v>
      </c>
    </row>
    <row r="24" spans="1:11" ht="69.599999999999994" x14ac:dyDescent="0.4">
      <c r="A24" s="34">
        <v>3</v>
      </c>
      <c r="B24" s="35" t="s">
        <v>53</v>
      </c>
      <c r="C24" s="35" t="s">
        <v>54</v>
      </c>
      <c r="D24" s="37" t="s">
        <v>56</v>
      </c>
      <c r="E24" s="41" t="s">
        <v>57</v>
      </c>
      <c r="F24" s="40">
        <v>84</v>
      </c>
      <c r="G24" s="2">
        <v>16.085000000000001</v>
      </c>
      <c r="H24" s="2">
        <f t="shared" si="0"/>
        <v>1351.14</v>
      </c>
      <c r="K24" s="3">
        <f t="shared" si="2"/>
        <v>16.085000000000001</v>
      </c>
    </row>
    <row r="25" spans="1:11" ht="16.5" customHeight="1" x14ac:dyDescent="0.4">
      <c r="A25" s="34">
        <v>4</v>
      </c>
      <c r="B25" s="42" t="s">
        <v>58</v>
      </c>
      <c r="C25" s="39" t="s">
        <v>59</v>
      </c>
      <c r="D25" s="37" t="s">
        <v>52</v>
      </c>
      <c r="E25" s="37" t="s">
        <v>49</v>
      </c>
      <c r="F25" s="40">
        <v>47.6</v>
      </c>
      <c r="G25" s="2">
        <v>12.09</v>
      </c>
      <c r="H25" s="2">
        <f t="shared" si="0"/>
        <v>575.48400000000004</v>
      </c>
      <c r="K25" s="3">
        <f t="shared" si="2"/>
        <v>12.09</v>
      </c>
    </row>
    <row r="26" spans="1:11" ht="16.5" customHeight="1" x14ac:dyDescent="0.4">
      <c r="A26" s="34">
        <v>5</v>
      </c>
      <c r="B26" s="36" t="s">
        <v>60</v>
      </c>
      <c r="C26" s="35" t="s">
        <v>61</v>
      </c>
      <c r="D26" s="37" t="s">
        <v>48</v>
      </c>
      <c r="E26" s="34" t="s">
        <v>62</v>
      </c>
      <c r="F26" s="40">
        <v>113.6</v>
      </c>
      <c r="G26" s="2">
        <v>74.069999999999993</v>
      </c>
      <c r="H26" s="2">
        <f t="shared" si="0"/>
        <v>8414.351999999999</v>
      </c>
      <c r="K26" s="3">
        <f t="shared" si="2"/>
        <v>74.069999999999993</v>
      </c>
    </row>
    <row r="27" spans="1:11" ht="16.5" customHeight="1" x14ac:dyDescent="0.4">
      <c r="A27" s="34">
        <v>6</v>
      </c>
      <c r="B27" s="36" t="s">
        <v>63</v>
      </c>
      <c r="C27" s="35" t="s">
        <v>64</v>
      </c>
      <c r="D27" s="37" t="s">
        <v>48</v>
      </c>
      <c r="E27" s="34" t="s">
        <v>62</v>
      </c>
      <c r="F27" s="40">
        <v>88</v>
      </c>
      <c r="G27" s="2">
        <v>76.070999999999998</v>
      </c>
      <c r="H27" s="2">
        <f t="shared" si="0"/>
        <v>6694.2479999999996</v>
      </c>
      <c r="K27" s="3">
        <f t="shared" si="2"/>
        <v>76.070999999999998</v>
      </c>
    </row>
    <row r="28" spans="1:11" ht="16.5" customHeight="1" x14ac:dyDescent="0.4">
      <c r="A28" s="34">
        <v>7</v>
      </c>
      <c r="B28" s="42" t="s">
        <v>65</v>
      </c>
      <c r="C28" s="36" t="s">
        <v>66</v>
      </c>
      <c r="D28" s="37" t="s">
        <v>67</v>
      </c>
      <c r="E28" s="43" t="s">
        <v>55</v>
      </c>
      <c r="F28" s="44">
        <v>20</v>
      </c>
      <c r="G28" s="2">
        <v>17.75</v>
      </c>
      <c r="H28" s="2">
        <f t="shared" si="0"/>
        <v>355</v>
      </c>
      <c r="K28" s="3">
        <f t="shared" si="2"/>
        <v>17.75</v>
      </c>
    </row>
    <row r="29" spans="1:11" x14ac:dyDescent="0.4">
      <c r="A29" s="34">
        <v>8</v>
      </c>
      <c r="B29" s="42" t="s">
        <v>68</v>
      </c>
      <c r="C29" s="36" t="s">
        <v>69</v>
      </c>
      <c r="D29" s="37" t="s">
        <v>67</v>
      </c>
      <c r="E29" s="43" t="s">
        <v>55</v>
      </c>
      <c r="F29" s="43">
        <v>18.8</v>
      </c>
      <c r="G29" s="2">
        <v>2.609</v>
      </c>
      <c r="H29" s="2">
        <f t="shared" ref="H29" si="3">G29*F29</f>
        <v>49.049199999999999</v>
      </c>
      <c r="K29" s="3">
        <f t="shared" si="2"/>
        <v>2.609</v>
      </c>
    </row>
    <row r="30" spans="1:11" ht="16.5" customHeight="1" x14ac:dyDescent="0.4">
      <c r="A30" s="34">
        <v>9</v>
      </c>
      <c r="B30" s="42" t="s">
        <v>70</v>
      </c>
      <c r="C30" s="36" t="s">
        <v>71</v>
      </c>
      <c r="D30" s="37" t="s">
        <v>56</v>
      </c>
      <c r="E30" s="34" t="s">
        <v>72</v>
      </c>
      <c r="F30" s="40">
        <v>180</v>
      </c>
      <c r="G30" s="2">
        <v>1.389</v>
      </c>
      <c r="H30" s="2">
        <f t="shared" si="0"/>
        <v>250.02</v>
      </c>
      <c r="K30" s="3">
        <f t="shared" si="2"/>
        <v>1.389</v>
      </c>
    </row>
    <row r="31" spans="1:11" ht="16.5" customHeight="1" x14ac:dyDescent="0.4">
      <c r="A31" s="34">
        <v>10</v>
      </c>
      <c r="B31" s="35" t="s">
        <v>73</v>
      </c>
      <c r="C31" s="36" t="s">
        <v>74</v>
      </c>
      <c r="D31" s="37" t="s">
        <v>56</v>
      </c>
      <c r="E31" s="34" t="s">
        <v>72</v>
      </c>
      <c r="F31" s="40">
        <v>10.08</v>
      </c>
      <c r="G31" s="2">
        <v>0.999</v>
      </c>
      <c r="H31" s="2">
        <f t="shared" si="0"/>
        <v>10.06992</v>
      </c>
      <c r="K31" s="3">
        <f t="shared" si="2"/>
        <v>0.999</v>
      </c>
    </row>
    <row r="32" spans="1:11" ht="16.5" customHeight="1" x14ac:dyDescent="0.4">
      <c r="A32" s="49">
        <v>11</v>
      </c>
      <c r="B32" s="35" t="s">
        <v>75</v>
      </c>
      <c r="C32" s="35" t="s">
        <v>76</v>
      </c>
      <c r="D32" s="37" t="s">
        <v>48</v>
      </c>
      <c r="E32" s="34" t="s">
        <v>62</v>
      </c>
      <c r="F32" s="40">
        <v>171</v>
      </c>
      <c r="G32" s="2">
        <v>1.052</v>
      </c>
      <c r="H32" s="2">
        <f t="shared" si="0"/>
        <v>179.892</v>
      </c>
      <c r="K32" s="3">
        <f t="shared" si="2"/>
        <v>1.052</v>
      </c>
    </row>
    <row r="33" spans="1:11" ht="16.5" customHeight="1" x14ac:dyDescent="0.4">
      <c r="A33" s="49"/>
      <c r="B33" s="39" t="s">
        <v>77</v>
      </c>
      <c r="C33" s="36" t="s">
        <v>78</v>
      </c>
      <c r="D33" s="37" t="s">
        <v>48</v>
      </c>
      <c r="E33" s="34" t="s">
        <v>62</v>
      </c>
      <c r="F33" s="40">
        <v>9</v>
      </c>
      <c r="G33" s="2">
        <v>2.6230000000000002</v>
      </c>
      <c r="H33" s="2">
        <f t="shared" si="0"/>
        <v>23.607000000000003</v>
      </c>
      <c r="K33" s="3">
        <f t="shared" si="2"/>
        <v>2.6230000000000002</v>
      </c>
    </row>
    <row r="34" spans="1:11" ht="16.5" customHeight="1" x14ac:dyDescent="0.4">
      <c r="A34" s="34">
        <v>12</v>
      </c>
      <c r="B34" s="36" t="s">
        <v>79</v>
      </c>
      <c r="C34" s="35" t="s">
        <v>80</v>
      </c>
      <c r="D34" s="37" t="s">
        <v>48</v>
      </c>
      <c r="E34" s="34" t="s">
        <v>62</v>
      </c>
      <c r="F34" s="40">
        <v>140</v>
      </c>
      <c r="G34" s="2">
        <v>2.8033934335014954</v>
      </c>
      <c r="H34" s="2">
        <f t="shared" si="0"/>
        <v>392.47508069020938</v>
      </c>
      <c r="K34" s="3">
        <f t="shared" si="2"/>
        <v>2.8029999999999999</v>
      </c>
    </row>
    <row r="35" spans="1:11" ht="36.6" customHeight="1" x14ac:dyDescent="0.4">
      <c r="A35" s="50" t="s">
        <v>81</v>
      </c>
      <c r="B35" s="51"/>
      <c r="C35" s="51"/>
      <c r="D35" s="51"/>
      <c r="E35" s="51"/>
      <c r="F35" s="51"/>
      <c r="G35" s="51"/>
      <c r="H35" s="45">
        <f>SUM(H6:H34)</f>
        <v>28864.718985690211</v>
      </c>
    </row>
    <row r="36" spans="1:11" ht="16.5" customHeight="1" x14ac:dyDescent="0.4">
      <c r="A36" s="10"/>
      <c r="B36" s="11"/>
      <c r="C36" s="11"/>
      <c r="D36" s="12"/>
      <c r="E36" s="12"/>
      <c r="F36" s="6"/>
      <c r="G36" s="6"/>
    </row>
    <row r="37" spans="1:11" x14ac:dyDescent="0.4">
      <c r="C37" s="52"/>
      <c r="D37" s="52"/>
      <c r="E37" s="52"/>
      <c r="F37" s="52"/>
      <c r="G37" s="52"/>
    </row>
    <row r="38" spans="1:11" x14ac:dyDescent="0.4">
      <c r="C38" s="14"/>
      <c r="D38" s="13"/>
      <c r="E38" s="13"/>
      <c r="F38" s="13"/>
      <c r="G38" s="14"/>
    </row>
    <row r="39" spans="1:11" ht="20.25" customHeight="1" x14ac:dyDescent="0.4">
      <c r="C39" s="52" t="s">
        <v>43</v>
      </c>
      <c r="D39" s="52"/>
      <c r="E39" s="52"/>
      <c r="F39" s="52"/>
      <c r="G39" s="52"/>
    </row>
    <row r="40" spans="1:11" ht="20.25" customHeight="1" x14ac:dyDescent="0.4"/>
    <row r="41" spans="1:11" ht="20.25" customHeight="1" x14ac:dyDescent="0.4"/>
    <row r="42" spans="1:11" ht="20.25" customHeight="1" x14ac:dyDescent="0.4">
      <c r="G42" s="46">
        <f>H42-H35</f>
        <v>-1.2034139217576012E-4</v>
      </c>
      <c r="H42" s="53">
        <v>28864.718865348819</v>
      </c>
    </row>
    <row r="43" spans="1:11" ht="20.25" customHeight="1" x14ac:dyDescent="0.4"/>
    <row r="44" spans="1:11" ht="20.25" customHeight="1" x14ac:dyDescent="0.4"/>
    <row r="45" spans="1:11" ht="20.25" customHeight="1" x14ac:dyDescent="0.4"/>
    <row r="46" spans="1:11" ht="20.25" customHeight="1" x14ac:dyDescent="0.4"/>
    <row r="47" spans="1:11" ht="20.25" customHeight="1" x14ac:dyDescent="0.4"/>
    <row r="48" spans="1:11" ht="20.25" customHeight="1" x14ac:dyDescent="0.4"/>
    <row r="49" ht="20.25" customHeight="1" x14ac:dyDescent="0.4"/>
    <row r="50" ht="20.25" customHeight="1" x14ac:dyDescent="0.4"/>
    <row r="51" ht="20.25" customHeight="1" x14ac:dyDescent="0.4"/>
    <row r="52" ht="20.25" customHeight="1" x14ac:dyDescent="0.4"/>
    <row r="53" ht="20.25" customHeight="1" x14ac:dyDescent="0.4"/>
    <row r="54" ht="20.25" customHeight="1" x14ac:dyDescent="0.4"/>
    <row r="55" ht="20.25" customHeight="1" x14ac:dyDescent="0.4"/>
    <row r="56" ht="20.25" customHeight="1" x14ac:dyDescent="0.4"/>
    <row r="57" ht="20.25" customHeight="1" x14ac:dyDescent="0.4"/>
    <row r="58" ht="20.25" customHeight="1" x14ac:dyDescent="0.4"/>
    <row r="59" ht="20.25" customHeight="1" x14ac:dyDescent="0.4"/>
    <row r="60" ht="20.25" customHeight="1" x14ac:dyDescent="0.4"/>
    <row r="61" ht="20.25" customHeight="1" x14ac:dyDescent="0.4"/>
    <row r="62" ht="20.25" customHeight="1" x14ac:dyDescent="0.4"/>
    <row r="63" ht="20.25" customHeight="1" x14ac:dyDescent="0.4"/>
    <row r="64" ht="20.25" customHeight="1" x14ac:dyDescent="0.4"/>
    <row r="65" ht="20.25" customHeight="1" x14ac:dyDescent="0.4"/>
    <row r="66" ht="20.25" customHeight="1" x14ac:dyDescent="0.4"/>
    <row r="67" ht="20.25" customHeight="1" x14ac:dyDescent="0.4"/>
    <row r="68" ht="20.25" customHeight="1" x14ac:dyDescent="0.4"/>
    <row r="69" ht="20.25" customHeight="1" x14ac:dyDescent="0.4"/>
    <row r="70" ht="20.25" customHeight="1" x14ac:dyDescent="0.4"/>
    <row r="71" ht="20.25" customHeight="1" x14ac:dyDescent="0.4"/>
    <row r="72" ht="20.25" customHeight="1" x14ac:dyDescent="0.4"/>
    <row r="73" ht="20.25" customHeight="1" x14ac:dyDescent="0.4"/>
    <row r="74" ht="20.25" customHeight="1" x14ac:dyDescent="0.4"/>
    <row r="75" ht="20.25" customHeight="1" x14ac:dyDescent="0.4"/>
    <row r="76" ht="20.25" customHeight="1" x14ac:dyDescent="0.4"/>
    <row r="77" ht="20.25" customHeight="1" x14ac:dyDescent="0.4"/>
    <row r="78" ht="20.25" customHeight="1" x14ac:dyDescent="0.4"/>
    <row r="79" ht="20.25" customHeight="1" x14ac:dyDescent="0.4"/>
    <row r="80" ht="20.25" customHeight="1" x14ac:dyDescent="0.4"/>
    <row r="81" ht="20.25" customHeight="1" x14ac:dyDescent="0.4"/>
    <row r="82" ht="20.25" customHeight="1" x14ac:dyDescent="0.4"/>
    <row r="83" ht="20.25" customHeight="1" x14ac:dyDescent="0.4"/>
    <row r="84" ht="20.25" customHeight="1" x14ac:dyDescent="0.4"/>
    <row r="85" ht="20.25" customHeight="1" x14ac:dyDescent="0.4"/>
    <row r="86" ht="20.25" customHeight="1" x14ac:dyDescent="0.4"/>
    <row r="87" ht="20.25" customHeight="1" x14ac:dyDescent="0.4"/>
    <row r="88" ht="20.25" customHeight="1" x14ac:dyDescent="0.4"/>
    <row r="89" ht="20.25" customHeight="1" x14ac:dyDescent="0.4"/>
    <row r="90" ht="20.25" customHeight="1" x14ac:dyDescent="0.4"/>
    <row r="91" ht="20.25" customHeight="1" x14ac:dyDescent="0.4"/>
    <row r="92" ht="20.25" customHeight="1" x14ac:dyDescent="0.4"/>
    <row r="93" ht="20.25" customHeight="1" x14ac:dyDescent="0.4"/>
    <row r="94" ht="20.25" customHeight="1" x14ac:dyDescent="0.4"/>
    <row r="95" ht="20.25" customHeight="1" x14ac:dyDescent="0.4"/>
    <row r="96" ht="20.25" customHeight="1" x14ac:dyDescent="0.4"/>
    <row r="97" ht="20.25" customHeight="1" x14ac:dyDescent="0.4"/>
    <row r="98" ht="20.25" customHeight="1" x14ac:dyDescent="0.4"/>
    <row r="99" ht="20.25" customHeight="1" x14ac:dyDescent="0.4"/>
    <row r="100" ht="20.25" customHeight="1" x14ac:dyDescent="0.4"/>
    <row r="101" ht="20.25" customHeight="1" x14ac:dyDescent="0.4"/>
    <row r="102" ht="20.25" customHeight="1" x14ac:dyDescent="0.4"/>
    <row r="103" ht="20.25" customHeight="1" x14ac:dyDescent="0.4"/>
    <row r="104" ht="20.25" customHeight="1" x14ac:dyDescent="0.4"/>
    <row r="105" ht="20.25" customHeight="1" x14ac:dyDescent="0.4"/>
    <row r="106" ht="20.25" customHeight="1" x14ac:dyDescent="0.4"/>
    <row r="107" ht="20.25" customHeight="1" x14ac:dyDescent="0.4"/>
    <row r="108" ht="20.25" customHeight="1" x14ac:dyDescent="0.4"/>
    <row r="109" ht="20.25" customHeight="1" x14ac:dyDescent="0.4"/>
    <row r="110" ht="20.25" customHeight="1" x14ac:dyDescent="0.4"/>
    <row r="111" ht="20.25" customHeight="1" x14ac:dyDescent="0.4"/>
    <row r="112" ht="20.25" customHeight="1" x14ac:dyDescent="0.4"/>
    <row r="113" ht="20.25" customHeight="1" x14ac:dyDescent="0.4"/>
    <row r="114" ht="20.25" customHeight="1" x14ac:dyDescent="0.4"/>
    <row r="115" ht="20.25" customHeight="1" x14ac:dyDescent="0.4"/>
    <row r="116" ht="20.25" customHeight="1" x14ac:dyDescent="0.4"/>
    <row r="117" ht="20.25" customHeight="1" x14ac:dyDescent="0.4"/>
    <row r="118" ht="20.25" customHeight="1" x14ac:dyDescent="0.4"/>
    <row r="119" ht="20.25" customHeight="1" x14ac:dyDescent="0.4"/>
    <row r="120" ht="20.25" customHeight="1" x14ac:dyDescent="0.4"/>
    <row r="121" ht="20.25" customHeight="1" x14ac:dyDescent="0.4"/>
    <row r="122" ht="20.25" customHeight="1" x14ac:dyDescent="0.4"/>
    <row r="123" ht="20.25" customHeight="1" x14ac:dyDescent="0.4"/>
    <row r="124" ht="20.25" customHeight="1" x14ac:dyDescent="0.4"/>
    <row r="125" ht="20.25" customHeight="1" x14ac:dyDescent="0.4"/>
    <row r="126" ht="20.25" customHeight="1" x14ac:dyDescent="0.4"/>
    <row r="127" ht="20.25" customHeight="1" x14ac:dyDescent="0.4"/>
    <row r="128" ht="20.25" customHeight="1" x14ac:dyDescent="0.4"/>
    <row r="129" ht="20.25" customHeight="1" x14ac:dyDescent="0.4"/>
    <row r="130" ht="20.25" customHeight="1" x14ac:dyDescent="0.4"/>
    <row r="131" ht="20.25" customHeight="1" x14ac:dyDescent="0.4"/>
    <row r="132" ht="20.25" customHeight="1" x14ac:dyDescent="0.4"/>
    <row r="133" ht="20.25" customHeight="1" x14ac:dyDescent="0.4"/>
    <row r="134" ht="20.25" customHeight="1" x14ac:dyDescent="0.4"/>
    <row r="135" ht="20.25" customHeight="1" x14ac:dyDescent="0.4"/>
    <row r="136" ht="20.25" customHeight="1" x14ac:dyDescent="0.4"/>
    <row r="137" ht="20.25" customHeight="1" x14ac:dyDescent="0.4"/>
    <row r="138" ht="20.25" customHeight="1" x14ac:dyDescent="0.4"/>
    <row r="139" ht="20.25" customHeight="1" x14ac:dyDescent="0.4"/>
    <row r="140" ht="20.25" customHeight="1" x14ac:dyDescent="0.4"/>
    <row r="141" ht="20.25" customHeight="1" x14ac:dyDescent="0.4"/>
    <row r="142" ht="20.25" customHeight="1" x14ac:dyDescent="0.4"/>
    <row r="143" ht="20.25" customHeight="1" x14ac:dyDescent="0.4"/>
    <row r="144" ht="20.25" customHeight="1" x14ac:dyDescent="0.4"/>
    <row r="145" ht="20.25" customHeight="1" x14ac:dyDescent="0.4"/>
    <row r="146" ht="20.25" customHeight="1" x14ac:dyDescent="0.4"/>
    <row r="147" ht="20.25" customHeight="1" x14ac:dyDescent="0.4"/>
    <row r="148" ht="20.25" customHeight="1" x14ac:dyDescent="0.4"/>
    <row r="149" ht="20.25" customHeight="1" x14ac:dyDescent="0.4"/>
    <row r="150" ht="20.25" customHeight="1" x14ac:dyDescent="0.4"/>
    <row r="151" ht="20.25" customHeight="1" x14ac:dyDescent="0.4"/>
    <row r="152" ht="20.25" customHeight="1" x14ac:dyDescent="0.4"/>
    <row r="153" ht="20.25" customHeight="1" x14ac:dyDescent="0.4"/>
    <row r="154" ht="20.25" customHeight="1" x14ac:dyDescent="0.4"/>
    <row r="155" ht="20.25" customHeight="1" x14ac:dyDescent="0.4"/>
    <row r="156" ht="20.25" customHeight="1" x14ac:dyDescent="0.4"/>
    <row r="157" ht="20.25" customHeight="1" x14ac:dyDescent="0.4"/>
    <row r="158" ht="20.25" customHeight="1" x14ac:dyDescent="0.4"/>
    <row r="159" ht="20.25" customHeight="1" x14ac:dyDescent="0.4"/>
    <row r="160" ht="20.25" customHeight="1" x14ac:dyDescent="0.4"/>
    <row r="161" ht="20.25" customHeight="1" x14ac:dyDescent="0.4"/>
    <row r="162" ht="20.25" customHeight="1" x14ac:dyDescent="0.4"/>
    <row r="163" ht="20.25" customHeight="1" x14ac:dyDescent="0.4"/>
    <row r="164" ht="20.25" customHeight="1" x14ac:dyDescent="0.4"/>
    <row r="165" ht="20.25" customHeight="1" x14ac:dyDescent="0.4"/>
    <row r="166" ht="20.25" customHeight="1" x14ac:dyDescent="0.4"/>
    <row r="167" ht="20.25" customHeight="1" x14ac:dyDescent="0.4"/>
    <row r="168" ht="20.25" customHeight="1" x14ac:dyDescent="0.4"/>
    <row r="169" ht="20.25" customHeight="1" x14ac:dyDescent="0.4"/>
    <row r="170" ht="20.25" customHeight="1" x14ac:dyDescent="0.4"/>
    <row r="171" ht="20.25" customHeight="1" x14ac:dyDescent="0.4"/>
    <row r="172" ht="20.25" customHeight="1" x14ac:dyDescent="0.4"/>
    <row r="173" ht="20.25" customHeight="1" x14ac:dyDescent="0.4"/>
    <row r="174" ht="20.25" customHeight="1" x14ac:dyDescent="0.4"/>
    <row r="175" ht="20.25" customHeight="1" x14ac:dyDescent="0.4"/>
    <row r="176" ht="20.25" customHeight="1" x14ac:dyDescent="0.4"/>
    <row r="177" ht="20.25" customHeight="1" x14ac:dyDescent="0.4"/>
    <row r="178" ht="20.25" customHeight="1" x14ac:dyDescent="0.4"/>
    <row r="179" ht="20.25" customHeight="1" x14ac:dyDescent="0.4"/>
    <row r="180" ht="20.25" customHeight="1" x14ac:dyDescent="0.4"/>
    <row r="181" ht="20.25" customHeight="1" x14ac:dyDescent="0.4"/>
    <row r="182" ht="20.25" customHeight="1" x14ac:dyDescent="0.4"/>
    <row r="183" ht="20.25" customHeight="1" x14ac:dyDescent="0.4"/>
    <row r="184" ht="20.25" customHeight="1" x14ac:dyDescent="0.4"/>
    <row r="185" ht="20.25" customHeight="1" x14ac:dyDescent="0.4"/>
    <row r="186" ht="20.25" customHeight="1" x14ac:dyDescent="0.4"/>
    <row r="187" ht="20.25" customHeight="1" x14ac:dyDescent="0.4"/>
    <row r="188" ht="20.25" customHeight="1" x14ac:dyDescent="0.4"/>
    <row r="189" ht="20.25" customHeight="1" x14ac:dyDescent="0.4"/>
    <row r="190" ht="20.25" customHeight="1" x14ac:dyDescent="0.4"/>
    <row r="191" ht="20.25" customHeight="1" x14ac:dyDescent="0.4"/>
    <row r="192" ht="20.25" customHeight="1" x14ac:dyDescent="0.4"/>
    <row r="193" ht="20.25" customHeight="1" x14ac:dyDescent="0.4"/>
    <row r="194" ht="20.25" customHeight="1" x14ac:dyDescent="0.4"/>
    <row r="195" ht="20.25" customHeight="1" x14ac:dyDescent="0.4"/>
    <row r="196" ht="20.25" customHeight="1" x14ac:dyDescent="0.4"/>
    <row r="197" ht="20.25" customHeight="1" x14ac:dyDescent="0.4"/>
    <row r="198" ht="20.25" customHeight="1" x14ac:dyDescent="0.4"/>
    <row r="199" ht="20.25" customHeight="1" x14ac:dyDescent="0.4"/>
    <row r="200" ht="20.25" customHeight="1" x14ac:dyDescent="0.4"/>
    <row r="201" ht="20.25" customHeight="1" x14ac:dyDescent="0.4"/>
    <row r="202" ht="20.25" customHeight="1" x14ac:dyDescent="0.4"/>
    <row r="203" ht="20.25" customHeight="1" x14ac:dyDescent="0.4"/>
    <row r="204" ht="20.25" customHeight="1" x14ac:dyDescent="0.4"/>
    <row r="205" ht="20.25" customHeight="1" x14ac:dyDescent="0.4"/>
    <row r="206" ht="20.25" customHeight="1" x14ac:dyDescent="0.4"/>
    <row r="207" ht="20.25" customHeight="1" x14ac:dyDescent="0.4"/>
    <row r="208" ht="20.25" customHeight="1" x14ac:dyDescent="0.4"/>
    <row r="209" ht="20.25" customHeight="1" x14ac:dyDescent="0.4"/>
    <row r="210" ht="20.25" customHeight="1" x14ac:dyDescent="0.4"/>
    <row r="211" ht="20.25" customHeight="1" x14ac:dyDescent="0.4"/>
    <row r="212" ht="20.25" customHeight="1" x14ac:dyDescent="0.4"/>
    <row r="213" ht="20.25" customHeight="1" x14ac:dyDescent="0.4"/>
    <row r="214" ht="20.25" customHeight="1" x14ac:dyDescent="0.4"/>
    <row r="215" ht="20.25" customHeight="1" x14ac:dyDescent="0.4"/>
    <row r="216" ht="20.25" customHeight="1" x14ac:dyDescent="0.4"/>
    <row r="217" ht="20.25" customHeight="1" x14ac:dyDescent="0.4"/>
    <row r="218" ht="20.25" customHeight="1" x14ac:dyDescent="0.4"/>
    <row r="219" ht="20.25" customHeight="1" x14ac:dyDescent="0.4"/>
    <row r="220" ht="20.25" customHeight="1" x14ac:dyDescent="0.4"/>
    <row r="221" ht="20.25" customHeight="1" x14ac:dyDescent="0.4"/>
    <row r="222" ht="20.25" customHeight="1" x14ac:dyDescent="0.4"/>
    <row r="223" ht="20.25" customHeight="1" x14ac:dyDescent="0.4"/>
    <row r="224" ht="20.25" customHeight="1" x14ac:dyDescent="0.4"/>
    <row r="225" ht="20.25" customHeight="1" x14ac:dyDescent="0.4"/>
  </sheetData>
  <mergeCells count="6">
    <mergeCell ref="A1:H1"/>
    <mergeCell ref="B2:H2"/>
    <mergeCell ref="A32:A33"/>
    <mergeCell ref="A35:G35"/>
    <mergeCell ref="C39:G39"/>
    <mergeCell ref="C37:G37"/>
  </mergeCells>
  <phoneticPr fontId="0" type="noConversion"/>
  <pageMargins left="0.59055118110236227" right="0.19685039370078741" top="0.19685039370078741" bottom="0.19685039370078741" header="0.11811023622047245" footer="0.23622047244094491"/>
  <pageSetup paperSize="9" scale="61" fitToHeight="0" orientation="landscape" horizontalDpi="4294967293" verticalDpi="4294967293" r:id="rId1"/>
  <rowBreaks count="1" manualBreakCount="1">
    <brk id="32" max="7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Ampop ampopagir</vt:lpstr>
      <vt:lpstr>'Ampop ampopagir'!Print_Area</vt:lpstr>
      <vt:lpstr>'Ampop ampopagir'!Print_Titles</vt:lpstr>
    </vt:vector>
  </TitlesOfParts>
  <Company>Dorproject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Aharon</dc:creator>
  <cp:lastModifiedBy>Ruben Arakelyan</cp:lastModifiedBy>
  <cp:lastPrinted>2025-01-15T05:43:02Z</cp:lastPrinted>
  <dcterms:created xsi:type="dcterms:W3CDTF">2009-04-22T11:41:30Z</dcterms:created>
  <dcterms:modified xsi:type="dcterms:W3CDTF">2025-02-17T07:51:56Z</dcterms:modified>
</cp:coreProperties>
</file>